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64F366A0-A043-4DEC-9C8A-6CA646A797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4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4" l="1"/>
  <c r="E41" i="4"/>
  <c r="I34" i="4"/>
  <c r="E34" i="4"/>
  <c r="C34" i="4"/>
  <c r="I33" i="4"/>
  <c r="E33" i="4"/>
  <c r="J41" i="3"/>
  <c r="E41" i="3"/>
  <c r="I34" i="3"/>
  <c r="C34" i="3"/>
  <c r="E34" i="3" s="1"/>
  <c r="I33" i="3"/>
  <c r="E33" i="3"/>
  <c r="J41" i="2"/>
  <c r="E41" i="2"/>
  <c r="I34" i="2"/>
  <c r="C34" i="2"/>
  <c r="E34" i="2" s="1"/>
  <c r="I33" i="2"/>
  <c r="E33" i="2"/>
  <c r="J41" i="1"/>
  <c r="E41" i="1"/>
  <c r="I34" i="1"/>
  <c r="C34" i="1"/>
  <c r="E34" i="1" s="1"/>
  <c r="I33" i="1"/>
  <c r="E33" i="1"/>
</calcChain>
</file>

<file path=xl/sharedStrings.xml><?xml version="1.0" encoding="utf-8"?>
<sst xmlns="http://schemas.openxmlformats.org/spreadsheetml/2006/main" count="500" uniqueCount="100">
  <si>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</si>
  <si>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</si>
  <si>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</si>
  <si>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</si>
  <si>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</si>
  <si>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</si>
  <si>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</si>
  <si>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</si>
  <si>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</si>
  <si>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</si>
  <si>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</si>
  <si>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</si>
  <si>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</si>
  <si>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</si>
  <si>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</si>
  <si>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</si>
  <si>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</si>
  <si>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</si>
  <si>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</si>
  <si>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</si>
  <si>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</si>
  <si>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</si>
  <si>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</si>
  <si>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</si>
  <si>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</si>
  <si>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</si>
  <si>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</si>
  <si>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</si>
  <si>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</si>
  <si>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</si>
  <si>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</si>
  <si>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</si>
  <si>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</si>
  <si>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</si>
  <si>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</si>
  <si>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</si>
  <si>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</si>
  <si>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</si>
  <si>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</si>
  <si>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</si>
  <si>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</si>
  <si>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</si>
  <si>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</si>
  <si>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</si>
  <si>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</si>
  <si>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</si>
  <si>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</si>
  <si>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</si>
  <si>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</si>
  <si>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</si>
  <si>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</si>
  <si>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</si>
  <si>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</si>
  <si>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</si>
  <si>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</si>
  <si>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</si>
  <si>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</si>
  <si>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</si>
  <si>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</si>
  <si>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</si>
  <si>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</si>
  <si>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</si>
  <si>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</si>
  <si>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</si>
  <si>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</si>
  <si>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</si>
  <si>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</si>
  <si>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</si>
  <si>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</si>
  <si>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</si>
  <si>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</si>
  <si>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</si>
  <si>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Humedad reportada en display 74.9 y presión -68 psi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</si>
  <si>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</si>
  <si>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</si>
  <si>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</si>
  <si>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reinstalación luego de calibración con proveedor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</si>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</sst>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80A]h:mm:ss\ AM/PM"/>
    <numFmt numFmtId="165" formatCode="0.0"/>
    <numFmt numFmtId="166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0" xfId="0" applyFont="1" applyAlignment="1">
      <alignment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1" xfId="0" applyFont="1" applyBorder="1" applyAlignment="1">
      <alignment horizontal="center" vertical="center"/>
    </xf>
    <xf numFmtId="0" fontId="0" fillId="0" borderId="7" xfId="0" applyFont="1" applyBorder="1"/>
    <xf numFmtId="0" fontId="0" fillId="0" borderId="34" xfId="0" applyFont="1" applyBorder="1" applyAlignment="1">
      <alignment horizontal="center" vertical="center"/>
    </xf>
    <xf numFmtId="0" fontId="0" fillId="0" borderId="3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0" fontId="0" fillId="0" borderId="35" xfId="0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/>
    </xf>
    <xf numFmtId="0" fontId="0" fillId="0" borderId="24" xfId="0" applyFont="1" applyBorder="1"/>
    <xf numFmtId="0" fontId="0" fillId="0" borderId="45" xfId="0" applyFont="1" applyBorder="1"/>
    <xf numFmtId="165" fontId="4" fillId="0" borderId="39" xfId="0" applyNumberFormat="1" applyFont="1" applyBorder="1" applyAlignment="1">
      <alignment horizontal="center"/>
    </xf>
    <xf numFmtId="165" fontId="4" fillId="0" borderId="40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/>
    </xf>
    <xf numFmtId="0" fontId="8" fillId="0" borderId="45" xfId="0" applyFont="1" applyBorder="1"/>
    <xf numFmtId="165" fontId="0" fillId="0" borderId="0" xfId="0" applyNumberFormat="1" applyFont="1" applyAlignment="1">
      <alignment horizontal="center" vertical="center"/>
    </xf>
    <xf numFmtId="165" fontId="0" fillId="0" borderId="0" xfId="0" applyNumberFormat="1" applyFont="1"/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6" fontId="4" fillId="0" borderId="54" xfId="0" applyNumberFormat="1" applyFont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166" fontId="4" fillId="0" borderId="55" xfId="0" applyNumberFormat="1" applyFont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166" fontId="4" fillId="0" borderId="20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3" borderId="56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165" fontId="4" fillId="0" borderId="40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2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19" xfId="0" applyFont="1" applyFill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0" fontId="5" fillId="0" borderId="30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2" xfId="0" applyFont="1" applyBorder="1"/>
    <xf numFmtId="0" fontId="5" fillId="0" borderId="15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5" fillId="0" borderId="52" xfId="0" applyFont="1" applyBorder="1"/>
    <xf numFmtId="0" fontId="0" fillId="0" borderId="33" xfId="0" applyFont="1" applyBorder="1" applyAlignment="1">
      <alignment horizontal="center"/>
    </xf>
    <xf numFmtId="0" fontId="5" fillId="0" borderId="3" xfId="0" applyFont="1" applyBorder="1"/>
    <xf numFmtId="0" fontId="5" fillId="0" borderId="42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/>
    </xf>
    <xf numFmtId="0" fontId="0" fillId="0" borderId="41" xfId="0" applyFont="1" applyBorder="1" applyAlignment="1">
      <alignment horizontal="center"/>
    </xf>
  </cellXfs>
  <cellStyles count="1">
    <cellStyle name="Normal" xfId="0" builtinId="0"/>
  </cellStyles>
  <dxfs count="14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50</xdr:row>
      <xdr:rowOff>85725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104775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142875</xdr:colOff>
      <xdr:row>52</xdr:row>
      <xdr:rowOff>95250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123825</xdr:colOff>
      <xdr:row>50</xdr:row>
      <xdr:rowOff>95250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114300</xdr:colOff>
      <xdr:row>52</xdr:row>
      <xdr:rowOff>66675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104775</xdr:rowOff>
    </xdr:from>
    <xdr:ext cx="914400" cy="685800"/>
    <xdr:sp macro="" textlink="">
      <xdr:nvSpPr>
        <xdr:cNvPr id="4" name="Object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50</xdr:row>
          <xdr:rowOff>114300</xdr:rowOff>
        </xdr:from>
        <xdr:to>
          <xdr:col>1</xdr:col>
          <xdr:colOff>1047750</xdr:colOff>
          <xdr:row>50</xdr:row>
          <xdr:rowOff>800100</xdr:rowOff>
        </xdr:to>
        <xdr:sp macro="" textlink="">
          <xdr:nvSpPr>
            <xdr:cNvPr id="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255F489-0488-057F-CBCA-F3EE9DAD5E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3"/>
  <sheetViews>
    <sheetView showGridLines="0" tabSelected="1" topLeftCell="A28" zoomScale="50" zoomScaleNormal="50" workbookViewId="0">
      <selection activeCell="B51" sqref="B5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3"/>
      <c r="D4" s="7" t="s">
        <v>4</v>
      </c>
      <c r="E4" s="8" t="s">
        <v>5</v>
      </c>
    </row>
    <row r="5" spans="1:23" x14ac:dyDescent="0.25">
      <c r="A5" s="9" t="s">
        <v>6</v>
      </c>
      <c r="B5" s="112" t="s">
        <v>7</v>
      </c>
      <c r="C5" s="11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110" t="s">
        <v>11</v>
      </c>
      <c r="C6" s="111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5" t="s">
        <v>15</v>
      </c>
      <c r="C7" s="10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2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3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4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36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3" t="s">
        <v>37</v>
      </c>
      <c r="B21" s="20" t="s">
        <v>38</v>
      </c>
      <c r="C21" s="36">
        <v>44718</v>
      </c>
      <c r="D21" s="20" t="s">
        <v>39</v>
      </c>
      <c r="E21" s="37">
        <v>0.45972222222189885</v>
      </c>
    </row>
    <row r="22" spans="1:23" ht="14.25" customHeight="1" x14ac:dyDescent="0.25">
      <c r="A22" s="94"/>
      <c r="B22" s="97" t="s">
        <v>29</v>
      </c>
      <c r="C22" s="98"/>
      <c r="D22" s="96" t="s">
        <v>40</v>
      </c>
      <c r="E22" s="92"/>
    </row>
    <row r="23" spans="1:23" ht="14.25" customHeight="1" x14ac:dyDescent="0.25">
      <c r="A23" s="38" t="s">
        <v>41</v>
      </c>
      <c r="B23" s="39" t="s">
        <v>33</v>
      </c>
      <c r="C23" s="85" t="s">
        <v>32</v>
      </c>
      <c r="D23" s="102"/>
      <c r="E23" s="103"/>
    </row>
    <row r="24" spans="1:23" ht="14.25" customHeight="1" x14ac:dyDescent="0.25">
      <c r="A24" s="40" t="s">
        <v>42</v>
      </c>
      <c r="B24" s="41" t="s">
        <v>33</v>
      </c>
      <c r="C24" s="86" t="s">
        <v>32</v>
      </c>
      <c r="D24" s="113"/>
      <c r="E24" s="111"/>
    </row>
    <row r="25" spans="1:23" ht="14.25" customHeight="1" x14ac:dyDescent="0.25">
      <c r="A25" s="42" t="s">
        <v>43</v>
      </c>
      <c r="B25" s="41" t="s">
        <v>44</v>
      </c>
      <c r="C25" s="86" t="s">
        <v>32</v>
      </c>
      <c r="D25" s="113"/>
      <c r="E25" s="111"/>
    </row>
    <row r="26" spans="1:23" ht="14.25" customHeight="1" x14ac:dyDescent="0.25">
      <c r="A26" s="43" t="s">
        <v>45</v>
      </c>
      <c r="B26" s="44" t="s">
        <v>44</v>
      </c>
      <c r="C26" s="87" t="s">
        <v>32</v>
      </c>
      <c r="D26" s="114"/>
      <c r="E26" s="106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48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3" t="s">
        <v>49</v>
      </c>
      <c r="B30" s="93" t="s">
        <v>50</v>
      </c>
      <c r="C30" s="96" t="s">
        <v>51</v>
      </c>
      <c r="D30" s="104"/>
      <c r="E30" s="104"/>
      <c r="F30" s="92"/>
      <c r="G30" s="96" t="s">
        <v>52</v>
      </c>
      <c r="H30" s="104"/>
      <c r="I30" s="104"/>
      <c r="J30" s="104"/>
      <c r="K30" s="92"/>
    </row>
    <row r="31" spans="1:23" ht="15" customHeight="1" x14ac:dyDescent="0.25">
      <c r="A31" s="94"/>
      <c r="B31" s="94"/>
      <c r="C31" s="20" t="s">
        <v>38</v>
      </c>
      <c r="D31" s="36">
        <v>44718</v>
      </c>
      <c r="E31" s="20" t="s">
        <v>39</v>
      </c>
      <c r="F31" s="37">
        <v>0.56666666666569654</v>
      </c>
      <c r="G31" s="20" t="s">
        <v>38</v>
      </c>
      <c r="H31" s="36"/>
      <c r="I31" s="20" t="s">
        <v>39</v>
      </c>
      <c r="J31" s="37"/>
      <c r="K31" s="20"/>
    </row>
    <row r="32" spans="1:23" ht="30" x14ac:dyDescent="0.25">
      <c r="A32" s="95"/>
      <c r="B32" s="95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41">
        <v>2.1</v>
      </c>
      <c r="C33" s="41">
        <v>20.5</v>
      </c>
      <c r="D33" s="46">
        <v>21.2</v>
      </c>
      <c r="E33" s="47">
        <f t="shared" ref="E33:E34" si="0">IF(AND(C33=0,D33=0),"",ABS(C33-D33))</f>
        <v>0.69999999999999929</v>
      </c>
      <c r="F33" s="88" t="s">
        <v>32</v>
      </c>
      <c r="G33" s="41"/>
      <c r="H33" s="46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1007*0.75</f>
        <v>755.25</v>
      </c>
      <c r="D34" s="52">
        <v>752.5</v>
      </c>
      <c r="E34" s="53">
        <f t="shared" si="0"/>
        <v>2.75</v>
      </c>
      <c r="F34" s="89" t="s">
        <v>32</v>
      </c>
      <c r="G34" s="51"/>
      <c r="H34" s="52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58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60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3" t="s">
        <v>49</v>
      </c>
      <c r="B38" s="99" t="s">
        <v>50</v>
      </c>
      <c r="C38" s="96" t="s">
        <v>51</v>
      </c>
      <c r="D38" s="104"/>
      <c r="E38" s="104"/>
      <c r="F38" s="104"/>
      <c r="G38" s="104"/>
      <c r="H38" s="92"/>
      <c r="I38" s="96" t="s">
        <v>61</v>
      </c>
      <c r="J38" s="104"/>
      <c r="K38" s="104"/>
      <c r="L38" s="104"/>
      <c r="M38" s="104"/>
      <c r="N38" s="92"/>
    </row>
    <row r="39" spans="1:23" ht="18.75" customHeight="1" x14ac:dyDescent="0.25">
      <c r="A39" s="94"/>
      <c r="B39" s="100"/>
      <c r="C39" s="58" t="s">
        <v>38</v>
      </c>
      <c r="D39" s="36">
        <v>44718</v>
      </c>
      <c r="E39" s="59" t="s">
        <v>39</v>
      </c>
      <c r="F39" s="37">
        <v>0.46250000000145519</v>
      </c>
      <c r="G39" s="20"/>
      <c r="H39" s="20"/>
      <c r="I39" s="20" t="s">
        <v>38</v>
      </c>
      <c r="J39" s="36">
        <v>44718</v>
      </c>
      <c r="K39" s="20" t="s">
        <v>39</v>
      </c>
      <c r="L39" s="37">
        <v>0.46666666666715173</v>
      </c>
      <c r="M39" s="20"/>
      <c r="N39" s="20"/>
    </row>
    <row r="40" spans="1:23" ht="36" customHeight="1" x14ac:dyDescent="0.25">
      <c r="A40" s="95"/>
      <c r="B40" s="101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>
        <v>1.1399999999999999</v>
      </c>
      <c r="E41" s="65">
        <f>IFERROR(ABS(D41-C41)/D41,"")</f>
        <v>5.2631578947368474E-2</v>
      </c>
      <c r="F41" s="90" t="s">
        <v>32</v>
      </c>
      <c r="G41" s="64">
        <v>100</v>
      </c>
      <c r="H41" s="66">
        <v>47.2</v>
      </c>
      <c r="I41" s="66">
        <v>1.1850000000000001</v>
      </c>
      <c r="J41" s="67">
        <f>IFERROR(ABS(I41-C41)/I41,"")</f>
        <v>1.2658227848101182E-2</v>
      </c>
      <c r="K41" s="90" t="s">
        <v>32</v>
      </c>
      <c r="L41" s="68">
        <v>108.8</v>
      </c>
      <c r="M41" s="64">
        <v>47.7</v>
      </c>
      <c r="N41" s="69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70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3" t="s">
        <v>49</v>
      </c>
      <c r="B45" s="20" t="s">
        <v>38</v>
      </c>
      <c r="C45" s="36">
        <v>44718</v>
      </c>
      <c r="D45" s="20" t="s">
        <v>39</v>
      </c>
      <c r="E45" s="37">
        <v>0.45902777777519077</v>
      </c>
      <c r="F45" s="1"/>
      <c r="G45" s="70"/>
      <c r="H45" s="71"/>
      <c r="I45" s="72"/>
      <c r="J45" s="7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5"/>
      <c r="B46" s="96" t="s">
        <v>29</v>
      </c>
      <c r="C46" s="92"/>
      <c r="D46" s="96" t="s">
        <v>66</v>
      </c>
      <c r="E46" s="92"/>
    </row>
    <row r="47" spans="1:23" ht="45" x14ac:dyDescent="0.25">
      <c r="A47" s="74" t="s">
        <v>71</v>
      </c>
      <c r="B47" s="44" t="s">
        <v>33</v>
      </c>
      <c r="C47" s="90" t="s">
        <v>32</v>
      </c>
      <c r="D47" s="91" t="s">
        <v>72</v>
      </c>
      <c r="E47" s="92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74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5" t="s">
        <v>75</v>
      </c>
      <c r="B50" s="5" t="s">
        <v>76</v>
      </c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B4:C4"/>
    <mergeCell ref="A2:G2"/>
    <mergeCell ref="B6:C6"/>
    <mergeCell ref="B5:C5"/>
    <mergeCell ref="G30:K30"/>
    <mergeCell ref="C30:F30"/>
    <mergeCell ref="D24:E24"/>
    <mergeCell ref="D26:E26"/>
    <mergeCell ref="D25:E25"/>
    <mergeCell ref="I38:N38"/>
    <mergeCell ref="B7:C7"/>
    <mergeCell ref="A30:A32"/>
    <mergeCell ref="B46:C46"/>
    <mergeCell ref="D46:E46"/>
    <mergeCell ref="A21:A22"/>
    <mergeCell ref="D47:E47"/>
    <mergeCell ref="B30:B32"/>
    <mergeCell ref="D22:E22"/>
    <mergeCell ref="B22:C22"/>
    <mergeCell ref="A45:A46"/>
    <mergeCell ref="A38:A40"/>
    <mergeCell ref="B38:B40"/>
    <mergeCell ref="D23:E23"/>
    <mergeCell ref="C38:H38"/>
  </mergeCells>
  <conditionalFormatting sqref="B24:B26">
    <cfRule type="expression" dxfId="139" priority="1" stopIfTrue="1">
      <formula>#REF!&lt;&gt;"OK"</formula>
    </cfRule>
  </conditionalFormatting>
  <conditionalFormatting sqref="B24:B26">
    <cfRule type="expression" dxfId="138" priority="2" stopIfTrue="1">
      <formula>#REF!="OK"</formula>
    </cfRule>
  </conditionalFormatting>
  <conditionalFormatting sqref="F34">
    <cfRule type="expression" dxfId="137" priority="3" stopIfTrue="1">
      <formula>$E$34=""</formula>
    </cfRule>
  </conditionalFormatting>
  <conditionalFormatting sqref="F34">
    <cfRule type="expression" dxfId="136" priority="4" stopIfTrue="1">
      <formula>$E$34&gt;$B$34</formula>
    </cfRule>
  </conditionalFormatting>
  <conditionalFormatting sqref="F34">
    <cfRule type="expression" dxfId="135" priority="5" stopIfTrue="1">
      <formula>$E$34&lt;=$B$34</formula>
    </cfRule>
  </conditionalFormatting>
  <conditionalFormatting sqref="F33">
    <cfRule type="expression" dxfId="134" priority="6" stopIfTrue="1">
      <formula>$E$33=""</formula>
    </cfRule>
  </conditionalFormatting>
  <conditionalFormatting sqref="F33">
    <cfRule type="expression" dxfId="133" priority="7" stopIfTrue="1">
      <formula>E33&gt;$B$33</formula>
    </cfRule>
  </conditionalFormatting>
  <conditionalFormatting sqref="F33">
    <cfRule type="expression" dxfId="132" priority="8" stopIfTrue="1">
      <formula>E33&lt;=$B$33</formula>
    </cfRule>
  </conditionalFormatting>
  <conditionalFormatting sqref="C23">
    <cfRule type="expression" dxfId="131" priority="9" stopIfTrue="1">
      <formula>$B$23=""</formula>
    </cfRule>
  </conditionalFormatting>
  <conditionalFormatting sqref="C23">
    <cfRule type="expression" dxfId="130" priority="10" stopIfTrue="1">
      <formula>$B$23&lt;&gt;"OK"</formula>
    </cfRule>
  </conditionalFormatting>
  <conditionalFormatting sqref="C23">
    <cfRule type="expression" dxfId="129" priority="11" stopIfTrue="1">
      <formula>$B$23="OK"</formula>
    </cfRule>
  </conditionalFormatting>
  <conditionalFormatting sqref="C24">
    <cfRule type="expression" dxfId="128" priority="12" stopIfTrue="1">
      <formula>$B$24=""</formula>
    </cfRule>
  </conditionalFormatting>
  <conditionalFormatting sqref="C24">
    <cfRule type="expression" dxfId="127" priority="13" stopIfTrue="1">
      <formula>$B$24&lt;&gt;"OK"</formula>
    </cfRule>
  </conditionalFormatting>
  <conditionalFormatting sqref="C24">
    <cfRule type="expression" dxfId="126" priority="14" stopIfTrue="1">
      <formula>$B$24="OK"</formula>
    </cfRule>
  </conditionalFormatting>
  <conditionalFormatting sqref="C25">
    <cfRule type="expression" dxfId="125" priority="15" stopIfTrue="1">
      <formula>$B$25=""</formula>
    </cfRule>
  </conditionalFormatting>
  <conditionalFormatting sqref="C25">
    <cfRule type="expression" dxfId="124" priority="16" stopIfTrue="1">
      <formula>$B$25&lt;&gt;"NO"</formula>
    </cfRule>
  </conditionalFormatting>
  <conditionalFormatting sqref="C25">
    <cfRule type="expression" dxfId="123" priority="17" stopIfTrue="1">
      <formula>$B$25="NO"</formula>
    </cfRule>
  </conditionalFormatting>
  <conditionalFormatting sqref="C26">
    <cfRule type="expression" dxfId="122" priority="18" stopIfTrue="1">
      <formula>$B$26=""</formula>
    </cfRule>
  </conditionalFormatting>
  <conditionalFormatting sqref="C26">
    <cfRule type="expression" dxfId="121" priority="19" stopIfTrue="1">
      <formula>$B$26&lt;&gt;"NO"</formula>
    </cfRule>
  </conditionalFormatting>
  <conditionalFormatting sqref="C26">
    <cfRule type="expression" dxfId="120" priority="20" stopIfTrue="1">
      <formula>$B$26="NO"</formula>
    </cfRule>
  </conditionalFormatting>
  <conditionalFormatting sqref="C47">
    <cfRule type="expression" dxfId="119" priority="21" stopIfTrue="1">
      <formula>$B$47=""</formula>
    </cfRule>
  </conditionalFormatting>
  <conditionalFormatting sqref="C47">
    <cfRule type="expression" dxfId="118" priority="22" stopIfTrue="1">
      <formula>$B$47="OK"</formula>
    </cfRule>
  </conditionalFormatting>
  <conditionalFormatting sqref="C47">
    <cfRule type="expression" dxfId="117" priority="23" stopIfTrue="1">
      <formula>$B$47="FALLA"</formula>
    </cfRule>
  </conditionalFormatting>
  <conditionalFormatting sqref="I42 I45 K41">
    <cfRule type="expression" dxfId="116" priority="24" stopIfTrue="1">
      <formula>$J$41=""</formula>
    </cfRule>
  </conditionalFormatting>
  <conditionalFormatting sqref="I42 I45 K41">
    <cfRule type="expression" dxfId="115" priority="25" stopIfTrue="1">
      <formula>$J$41&lt;=$B$41</formula>
    </cfRule>
  </conditionalFormatting>
  <conditionalFormatting sqref="I42 I45 K41">
    <cfRule type="expression" dxfId="114" priority="26" stopIfTrue="1">
      <formula>$J$41&gt;$B$41</formula>
    </cfRule>
  </conditionalFormatting>
  <conditionalFormatting sqref="F41">
    <cfRule type="expression" dxfId="113" priority="27" stopIfTrue="1">
      <formula>$E$41=""</formula>
    </cfRule>
  </conditionalFormatting>
  <conditionalFormatting sqref="F41">
    <cfRule type="expression" dxfId="112" priority="28" stopIfTrue="1">
      <formula>$E$41&lt;=$B$41</formula>
    </cfRule>
  </conditionalFormatting>
  <conditionalFormatting sqref="F41">
    <cfRule type="expression" dxfId="111" priority="29" stopIfTrue="1">
      <formula>$E$41&gt;$B$41</formula>
    </cfRule>
  </conditionalFormatting>
  <conditionalFormatting sqref="J34">
    <cfRule type="expression" dxfId="110" priority="30" stopIfTrue="1">
      <formula>$I$34=""</formula>
    </cfRule>
  </conditionalFormatting>
  <conditionalFormatting sqref="J34">
    <cfRule type="expression" dxfId="109" priority="31" stopIfTrue="1">
      <formula>$I$34&gt;$B$34</formula>
    </cfRule>
  </conditionalFormatting>
  <conditionalFormatting sqref="J34">
    <cfRule type="expression" dxfId="108" priority="32" stopIfTrue="1">
      <formula>$I$34&lt;=$B$34</formula>
    </cfRule>
  </conditionalFormatting>
  <conditionalFormatting sqref="J33">
    <cfRule type="expression" dxfId="107" priority="33" stopIfTrue="1">
      <formula>$I$33=""</formula>
    </cfRule>
  </conditionalFormatting>
  <conditionalFormatting sqref="J33">
    <cfRule type="expression" dxfId="106" priority="34" stopIfTrue="1">
      <formula>I33&gt;$B$33</formula>
    </cfRule>
  </conditionalFormatting>
  <conditionalFormatting sqref="J33">
    <cfRule type="expression" dxfId="10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5" r:id="rId4">
          <objectPr defaultSize="0" r:id="rId5">
            <anchor moveWithCells="1">
              <from>
                <xdr:col>1</xdr:col>
                <xdr:colOff>133350</xdr:colOff>
                <xdr:row>50</xdr:row>
                <xdr:rowOff>114300</xdr:rowOff>
              </from>
              <to>
                <xdr:col>1</xdr:col>
                <xdr:colOff>1047750</xdr:colOff>
                <xdr:row>50</xdr:row>
                <xdr:rowOff>800100</xdr:rowOff>
              </to>
            </anchor>
          </objectPr>
        </oleObject>
      </mc:Choice>
      <mc:Fallback>
        <oleObject progId="Document" dvAspect="DVASPECT_ICON" shapeId="1025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3"/>
  <sheetViews>
    <sheetView showGridLines="0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3"/>
      <c r="D4" s="7" t="s">
        <v>4</v>
      </c>
      <c r="E4" s="8" t="s">
        <v>5</v>
      </c>
    </row>
    <row r="5" spans="1:23" x14ac:dyDescent="0.25">
      <c r="A5" s="9" t="s">
        <v>6</v>
      </c>
      <c r="B5" s="112" t="s">
        <v>7</v>
      </c>
      <c r="C5" s="11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0" t="s">
        <v>11</v>
      </c>
      <c r="C6" s="111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5" t="s">
        <v>15</v>
      </c>
      <c r="C7" s="10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2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3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4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79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3" t="s">
        <v>37</v>
      </c>
      <c r="B21" s="20" t="s">
        <v>38</v>
      </c>
      <c r="C21" s="77">
        <v>44722</v>
      </c>
      <c r="D21" s="20" t="s">
        <v>39</v>
      </c>
      <c r="E21" s="78">
        <v>0.70902777777519077</v>
      </c>
    </row>
    <row r="22" spans="1:23" ht="14.25" customHeight="1" x14ac:dyDescent="0.25">
      <c r="A22" s="94"/>
      <c r="B22" s="97" t="s">
        <v>29</v>
      </c>
      <c r="C22" s="98"/>
      <c r="D22" s="96" t="s">
        <v>40</v>
      </c>
      <c r="E22" s="92"/>
    </row>
    <row r="23" spans="1:23" ht="14.25" customHeight="1" x14ac:dyDescent="0.25">
      <c r="A23" s="38" t="s">
        <v>41</v>
      </c>
      <c r="B23" s="39" t="s">
        <v>33</v>
      </c>
      <c r="C23" s="85" t="s">
        <v>32</v>
      </c>
      <c r="D23" s="102"/>
      <c r="E23" s="103"/>
    </row>
    <row r="24" spans="1:23" ht="14.25" customHeight="1" x14ac:dyDescent="0.25">
      <c r="A24" s="40" t="s">
        <v>42</v>
      </c>
      <c r="B24" s="79" t="s">
        <v>33</v>
      </c>
      <c r="C24" s="86" t="s">
        <v>32</v>
      </c>
      <c r="D24" s="113"/>
      <c r="E24" s="111"/>
    </row>
    <row r="25" spans="1:23" ht="14.25" customHeight="1" x14ac:dyDescent="0.25">
      <c r="A25" s="42" t="s">
        <v>43</v>
      </c>
      <c r="B25" s="79" t="s">
        <v>44</v>
      </c>
      <c r="C25" s="86" t="s">
        <v>32</v>
      </c>
      <c r="D25" s="113"/>
      <c r="E25" s="111"/>
    </row>
    <row r="26" spans="1:23" ht="14.25" customHeight="1" x14ac:dyDescent="0.25">
      <c r="A26" s="43" t="s">
        <v>45</v>
      </c>
      <c r="B26" s="44" t="s">
        <v>44</v>
      </c>
      <c r="C26" s="87" t="s">
        <v>32</v>
      </c>
      <c r="D26" s="114"/>
      <c r="E26" s="106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80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3" t="s">
        <v>49</v>
      </c>
      <c r="B30" s="93" t="s">
        <v>50</v>
      </c>
      <c r="C30" s="96" t="s">
        <v>51</v>
      </c>
      <c r="D30" s="104"/>
      <c r="E30" s="104"/>
      <c r="F30" s="92"/>
      <c r="G30" s="96" t="s">
        <v>52</v>
      </c>
      <c r="H30" s="104"/>
      <c r="I30" s="104"/>
      <c r="J30" s="104"/>
      <c r="K30" s="92"/>
    </row>
    <row r="31" spans="1:23" ht="15" customHeight="1" x14ac:dyDescent="0.25">
      <c r="A31" s="94"/>
      <c r="B31" s="94"/>
      <c r="C31" s="20" t="s">
        <v>38</v>
      </c>
      <c r="D31" s="77">
        <v>44722</v>
      </c>
      <c r="E31" s="20" t="s">
        <v>39</v>
      </c>
      <c r="F31" s="78">
        <v>0.72499999999854481</v>
      </c>
      <c r="G31" s="20" t="s">
        <v>38</v>
      </c>
      <c r="H31" s="77"/>
      <c r="I31" s="20" t="s">
        <v>39</v>
      </c>
      <c r="J31" s="78"/>
      <c r="K31" s="20"/>
    </row>
    <row r="32" spans="1:23" ht="30" x14ac:dyDescent="0.25">
      <c r="A32" s="95"/>
      <c r="B32" s="95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79">
        <v>2.1</v>
      </c>
      <c r="C33" s="79">
        <v>17.399999999999999</v>
      </c>
      <c r="D33" s="80">
        <v>17.2</v>
      </c>
      <c r="E33" s="47">
        <f t="shared" ref="E33:E34" si="0">IF(AND(C33=0,D33=0),"",ABS(C33-D33))</f>
        <v>0.19999999999999929</v>
      </c>
      <c r="F33" s="88" t="s">
        <v>32</v>
      </c>
      <c r="G33" s="79"/>
      <c r="H33" s="80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1008*0.75</f>
        <v>756</v>
      </c>
      <c r="D34" s="81">
        <v>754.5</v>
      </c>
      <c r="E34" s="53">
        <f t="shared" si="0"/>
        <v>1.5</v>
      </c>
      <c r="F34" s="89" t="s">
        <v>32</v>
      </c>
      <c r="G34" s="51"/>
      <c r="H34" s="81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81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82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3" t="s">
        <v>49</v>
      </c>
      <c r="B38" s="99" t="s">
        <v>50</v>
      </c>
      <c r="C38" s="96" t="s">
        <v>51</v>
      </c>
      <c r="D38" s="104"/>
      <c r="E38" s="104"/>
      <c r="F38" s="104"/>
      <c r="G38" s="104"/>
      <c r="H38" s="92"/>
      <c r="I38" s="96" t="s">
        <v>61</v>
      </c>
      <c r="J38" s="104"/>
      <c r="K38" s="104"/>
      <c r="L38" s="104"/>
      <c r="M38" s="104"/>
      <c r="N38" s="92"/>
    </row>
    <row r="39" spans="1:23" ht="18.75" customHeight="1" x14ac:dyDescent="0.25">
      <c r="A39" s="94"/>
      <c r="B39" s="100"/>
      <c r="C39" s="58" t="s">
        <v>38</v>
      </c>
      <c r="D39" s="77"/>
      <c r="E39" s="59" t="s">
        <v>39</v>
      </c>
      <c r="F39" s="78"/>
      <c r="G39" s="20"/>
      <c r="H39" s="20"/>
      <c r="I39" s="20" t="s">
        <v>38</v>
      </c>
      <c r="J39" s="77"/>
      <c r="K39" s="20" t="s">
        <v>39</v>
      </c>
      <c r="L39" s="78"/>
      <c r="M39" s="20"/>
      <c r="N39" s="20"/>
    </row>
    <row r="40" spans="1:23" ht="36" customHeight="1" x14ac:dyDescent="0.25">
      <c r="A40" s="95"/>
      <c r="B40" s="101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0" t="s">
        <v>32</v>
      </c>
      <c r="G41" s="64"/>
      <c r="H41" s="66"/>
      <c r="I41" s="66"/>
      <c r="J41" s="67" t="str">
        <f>IFERROR(ABS(I41-C41)/I41,"")</f>
        <v/>
      </c>
      <c r="K41" s="90" t="s">
        <v>32</v>
      </c>
      <c r="L41" s="68"/>
      <c r="M41" s="64"/>
      <c r="N41" s="69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83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3" t="s">
        <v>49</v>
      </c>
      <c r="B45" s="20" t="s">
        <v>38</v>
      </c>
      <c r="C45" s="77"/>
      <c r="D45" s="20" t="s">
        <v>39</v>
      </c>
      <c r="E45" s="78"/>
      <c r="F45" s="1"/>
      <c r="G45" s="70"/>
      <c r="H45" s="71"/>
      <c r="I45" s="72"/>
      <c r="J45" s="7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5"/>
      <c r="B46" s="96" t="s">
        <v>29</v>
      </c>
      <c r="C46" s="92"/>
      <c r="D46" s="96" t="s">
        <v>66</v>
      </c>
      <c r="E46" s="92"/>
    </row>
    <row r="47" spans="1:23" ht="45" x14ac:dyDescent="0.25">
      <c r="A47" s="74" t="s">
        <v>71</v>
      </c>
      <c r="B47" s="44"/>
      <c r="C47" s="90" t="s">
        <v>32</v>
      </c>
      <c r="D47" s="91"/>
      <c r="E47" s="92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84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5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B5:C5"/>
    <mergeCell ref="C38:H38"/>
    <mergeCell ref="I38:N38"/>
    <mergeCell ref="G30:K30"/>
    <mergeCell ref="C30:F30"/>
    <mergeCell ref="D24:E24"/>
    <mergeCell ref="D26:E26"/>
    <mergeCell ref="D25:E25"/>
    <mergeCell ref="D47:E47"/>
    <mergeCell ref="B30:B32"/>
    <mergeCell ref="D22:E22"/>
    <mergeCell ref="B22:C22"/>
    <mergeCell ref="A2:G2"/>
    <mergeCell ref="B7:C7"/>
    <mergeCell ref="D23:E23"/>
    <mergeCell ref="B46:C46"/>
    <mergeCell ref="A45:A46"/>
    <mergeCell ref="A38:A40"/>
    <mergeCell ref="B38:B40"/>
    <mergeCell ref="A21:A22"/>
    <mergeCell ref="A30:A32"/>
    <mergeCell ref="D46:E46"/>
    <mergeCell ref="B4:C4"/>
    <mergeCell ref="B6:C6"/>
  </mergeCells>
  <conditionalFormatting sqref="B24:B26">
    <cfRule type="expression" dxfId="104" priority="1" stopIfTrue="1">
      <formula>#REF!&lt;&gt;"OK"</formula>
    </cfRule>
  </conditionalFormatting>
  <conditionalFormatting sqref="B24:B26">
    <cfRule type="expression" dxfId="103" priority="2" stopIfTrue="1">
      <formula>#REF!="OK"</formula>
    </cfRule>
  </conditionalFormatting>
  <conditionalFormatting sqref="F34">
    <cfRule type="expression" dxfId="102" priority="3" stopIfTrue="1">
      <formula>$E$34=""</formula>
    </cfRule>
  </conditionalFormatting>
  <conditionalFormatting sqref="F34">
    <cfRule type="expression" dxfId="101" priority="4" stopIfTrue="1">
      <formula>$E$34&gt;$B$34</formula>
    </cfRule>
  </conditionalFormatting>
  <conditionalFormatting sqref="F34">
    <cfRule type="expression" dxfId="100" priority="5" stopIfTrue="1">
      <formula>$E$34&lt;=$B$34</formula>
    </cfRule>
  </conditionalFormatting>
  <conditionalFormatting sqref="F33">
    <cfRule type="expression" dxfId="99" priority="6" stopIfTrue="1">
      <formula>$E$33=""</formula>
    </cfRule>
  </conditionalFormatting>
  <conditionalFormatting sqref="F33">
    <cfRule type="expression" dxfId="98" priority="7" stopIfTrue="1">
      <formula>E33&gt;$B$33</formula>
    </cfRule>
  </conditionalFormatting>
  <conditionalFormatting sqref="F33">
    <cfRule type="expression" dxfId="97" priority="8" stopIfTrue="1">
      <formula>E33&lt;=$B$33</formula>
    </cfRule>
  </conditionalFormatting>
  <conditionalFormatting sqref="C23">
    <cfRule type="expression" dxfId="96" priority="9" stopIfTrue="1">
      <formula>$B$23=""</formula>
    </cfRule>
  </conditionalFormatting>
  <conditionalFormatting sqref="C23">
    <cfRule type="expression" dxfId="95" priority="10" stopIfTrue="1">
      <formula>$B$23&lt;&gt;"OK"</formula>
    </cfRule>
  </conditionalFormatting>
  <conditionalFormatting sqref="C23">
    <cfRule type="expression" dxfId="94" priority="11" stopIfTrue="1">
      <formula>$B$23="OK"</formula>
    </cfRule>
  </conditionalFormatting>
  <conditionalFormatting sqref="C24">
    <cfRule type="expression" dxfId="93" priority="12" stopIfTrue="1">
      <formula>$B$24=""</formula>
    </cfRule>
  </conditionalFormatting>
  <conditionalFormatting sqref="C24">
    <cfRule type="expression" dxfId="92" priority="13" stopIfTrue="1">
      <formula>$B$24&lt;&gt;"OK"</formula>
    </cfRule>
  </conditionalFormatting>
  <conditionalFormatting sqref="C24">
    <cfRule type="expression" dxfId="91" priority="14" stopIfTrue="1">
      <formula>$B$24="OK"</formula>
    </cfRule>
  </conditionalFormatting>
  <conditionalFormatting sqref="C25">
    <cfRule type="expression" dxfId="90" priority="15" stopIfTrue="1">
      <formula>$B$25=""</formula>
    </cfRule>
  </conditionalFormatting>
  <conditionalFormatting sqref="C25">
    <cfRule type="expression" dxfId="89" priority="16" stopIfTrue="1">
      <formula>$B$25&lt;&gt;"NO"</formula>
    </cfRule>
  </conditionalFormatting>
  <conditionalFormatting sqref="C25">
    <cfRule type="expression" dxfId="88" priority="17" stopIfTrue="1">
      <formula>$B$25="NO"</formula>
    </cfRule>
  </conditionalFormatting>
  <conditionalFormatting sqref="C26">
    <cfRule type="expression" dxfId="87" priority="18" stopIfTrue="1">
      <formula>$B$26=""</formula>
    </cfRule>
  </conditionalFormatting>
  <conditionalFormatting sqref="C26">
    <cfRule type="expression" dxfId="86" priority="19" stopIfTrue="1">
      <formula>$B$26&lt;&gt;"NO"</formula>
    </cfRule>
  </conditionalFormatting>
  <conditionalFormatting sqref="C26">
    <cfRule type="expression" dxfId="85" priority="20" stopIfTrue="1">
      <formula>$B$26="NO"</formula>
    </cfRule>
  </conditionalFormatting>
  <conditionalFormatting sqref="C47">
    <cfRule type="expression" dxfId="84" priority="21" stopIfTrue="1">
      <formula>$B$47=""</formula>
    </cfRule>
  </conditionalFormatting>
  <conditionalFormatting sqref="C47">
    <cfRule type="expression" dxfId="83" priority="22" stopIfTrue="1">
      <formula>$B$47="OK"</formula>
    </cfRule>
  </conditionalFormatting>
  <conditionalFormatting sqref="C47">
    <cfRule type="expression" dxfId="82" priority="23" stopIfTrue="1">
      <formula>$B$47="FALLA"</formula>
    </cfRule>
  </conditionalFormatting>
  <conditionalFormatting sqref="I42 I45 K41">
    <cfRule type="expression" dxfId="81" priority="24" stopIfTrue="1">
      <formula>$J$41=""</formula>
    </cfRule>
  </conditionalFormatting>
  <conditionalFormatting sqref="I42 I45 K41">
    <cfRule type="expression" dxfId="80" priority="25" stopIfTrue="1">
      <formula>$J$41&lt;=$B$41</formula>
    </cfRule>
  </conditionalFormatting>
  <conditionalFormatting sqref="I42 I45 K41">
    <cfRule type="expression" dxfId="79" priority="26" stopIfTrue="1">
      <formula>$J$41&gt;$B$41</formula>
    </cfRule>
  </conditionalFormatting>
  <conditionalFormatting sqref="F41">
    <cfRule type="expression" dxfId="78" priority="27" stopIfTrue="1">
      <formula>$E$41=""</formula>
    </cfRule>
  </conditionalFormatting>
  <conditionalFormatting sqref="F41">
    <cfRule type="expression" dxfId="77" priority="28" stopIfTrue="1">
      <formula>$E$41&lt;=$B$41</formula>
    </cfRule>
  </conditionalFormatting>
  <conditionalFormatting sqref="F41">
    <cfRule type="expression" dxfId="76" priority="29" stopIfTrue="1">
      <formula>$E$41&gt;$B$41</formula>
    </cfRule>
  </conditionalFormatting>
  <conditionalFormatting sqref="J34">
    <cfRule type="expression" dxfId="75" priority="30" stopIfTrue="1">
      <formula>$I$34=""</formula>
    </cfRule>
  </conditionalFormatting>
  <conditionalFormatting sqref="J34">
    <cfRule type="expression" dxfId="74" priority="31" stopIfTrue="1">
      <formula>$I$34&gt;$B$34</formula>
    </cfRule>
  </conditionalFormatting>
  <conditionalFormatting sqref="J34">
    <cfRule type="expression" dxfId="73" priority="32" stopIfTrue="1">
      <formula>$I$34&lt;=$B$34</formula>
    </cfRule>
  </conditionalFormatting>
  <conditionalFormatting sqref="J33">
    <cfRule type="expression" dxfId="72" priority="33" stopIfTrue="1">
      <formula>$I$33=""</formula>
    </cfRule>
  </conditionalFormatting>
  <conditionalFormatting sqref="J33">
    <cfRule type="expression" dxfId="71" priority="34" stopIfTrue="1">
      <formula>I33&gt;$B$33</formula>
    </cfRule>
  </conditionalFormatting>
  <conditionalFormatting sqref="J33">
    <cfRule type="expression" dxfId="7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3"/>
  <sheetViews>
    <sheetView showGridLines="0" zoomScale="40" zoomScaleNormal="4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3"/>
      <c r="D4" s="7" t="s">
        <v>4</v>
      </c>
      <c r="E4" s="8" t="s">
        <v>5</v>
      </c>
    </row>
    <row r="5" spans="1:23" x14ac:dyDescent="0.25">
      <c r="A5" s="9" t="s">
        <v>6</v>
      </c>
      <c r="B5" s="112" t="s">
        <v>7</v>
      </c>
      <c r="C5" s="11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0" t="s">
        <v>11</v>
      </c>
      <c r="C6" s="111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5" t="s">
        <v>15</v>
      </c>
      <c r="C7" s="10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2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3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4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85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3" t="s">
        <v>37</v>
      </c>
      <c r="B21" s="20" t="s">
        <v>38</v>
      </c>
      <c r="C21" s="77">
        <v>44730</v>
      </c>
      <c r="D21" s="20" t="s">
        <v>39</v>
      </c>
      <c r="E21" s="78">
        <v>0.65416666666715173</v>
      </c>
    </row>
    <row r="22" spans="1:23" ht="14.25" customHeight="1" x14ac:dyDescent="0.25">
      <c r="A22" s="94"/>
      <c r="B22" s="97" t="s">
        <v>29</v>
      </c>
      <c r="C22" s="98"/>
      <c r="D22" s="96" t="s">
        <v>40</v>
      </c>
      <c r="E22" s="92"/>
    </row>
    <row r="23" spans="1:23" ht="14.25" customHeight="1" x14ac:dyDescent="0.25">
      <c r="A23" s="38" t="s">
        <v>41</v>
      </c>
      <c r="B23" s="39" t="s">
        <v>33</v>
      </c>
      <c r="C23" s="85" t="s">
        <v>32</v>
      </c>
      <c r="D23" s="102"/>
      <c r="E23" s="103"/>
    </row>
    <row r="24" spans="1:23" ht="14.25" customHeight="1" x14ac:dyDescent="0.25">
      <c r="A24" s="40" t="s">
        <v>42</v>
      </c>
      <c r="B24" s="79" t="s">
        <v>33</v>
      </c>
      <c r="C24" s="86" t="s">
        <v>32</v>
      </c>
      <c r="D24" s="113"/>
      <c r="E24" s="111"/>
    </row>
    <row r="25" spans="1:23" ht="14.25" customHeight="1" x14ac:dyDescent="0.25">
      <c r="A25" s="42" t="s">
        <v>43</v>
      </c>
      <c r="B25" s="79" t="s">
        <v>44</v>
      </c>
      <c r="C25" s="86" t="s">
        <v>32</v>
      </c>
      <c r="D25" s="113"/>
      <c r="E25" s="111"/>
    </row>
    <row r="26" spans="1:23" ht="14.25" customHeight="1" x14ac:dyDescent="0.25">
      <c r="A26" s="43" t="s">
        <v>45</v>
      </c>
      <c r="B26" s="44" t="s">
        <v>44</v>
      </c>
      <c r="C26" s="87" t="s">
        <v>32</v>
      </c>
      <c r="D26" s="114"/>
      <c r="E26" s="106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86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3" t="s">
        <v>49</v>
      </c>
      <c r="B30" s="93" t="s">
        <v>50</v>
      </c>
      <c r="C30" s="96" t="s">
        <v>51</v>
      </c>
      <c r="D30" s="104"/>
      <c r="E30" s="104"/>
      <c r="F30" s="92"/>
      <c r="G30" s="96" t="s">
        <v>52</v>
      </c>
      <c r="H30" s="104"/>
      <c r="I30" s="104"/>
      <c r="J30" s="104"/>
      <c r="K30" s="92"/>
    </row>
    <row r="31" spans="1:23" ht="15" customHeight="1" x14ac:dyDescent="0.25">
      <c r="A31" s="94"/>
      <c r="B31" s="94"/>
      <c r="C31" s="20" t="s">
        <v>38</v>
      </c>
      <c r="D31" s="77">
        <v>44730</v>
      </c>
      <c r="E31" s="20" t="s">
        <v>39</v>
      </c>
      <c r="F31" s="78">
        <v>0.65486111110658385</v>
      </c>
      <c r="G31" s="20" t="s">
        <v>38</v>
      </c>
      <c r="H31" s="77"/>
      <c r="I31" s="20" t="s">
        <v>39</v>
      </c>
      <c r="J31" s="78"/>
      <c r="K31" s="20"/>
    </row>
    <row r="32" spans="1:23" ht="30" x14ac:dyDescent="0.25">
      <c r="A32" s="95"/>
      <c r="B32" s="95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79">
        <v>2.1</v>
      </c>
      <c r="C33" s="79">
        <v>17.2</v>
      </c>
      <c r="D33" s="80">
        <v>17.5</v>
      </c>
      <c r="E33" s="47">
        <f t="shared" ref="E33:E34" si="0">IF(AND(C33=0,D33=0),"",ABS(C33-D33))</f>
        <v>0.30000000000000071</v>
      </c>
      <c r="F33" s="88" t="s">
        <v>32</v>
      </c>
      <c r="G33" s="79"/>
      <c r="H33" s="80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1012*0.75</f>
        <v>759</v>
      </c>
      <c r="D34" s="81">
        <v>756</v>
      </c>
      <c r="E34" s="53">
        <f t="shared" si="0"/>
        <v>3</v>
      </c>
      <c r="F34" s="89" t="s">
        <v>32</v>
      </c>
      <c r="G34" s="51"/>
      <c r="H34" s="81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87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88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3" t="s">
        <v>49</v>
      </c>
      <c r="B38" s="99" t="s">
        <v>50</v>
      </c>
      <c r="C38" s="96" t="s">
        <v>51</v>
      </c>
      <c r="D38" s="104"/>
      <c r="E38" s="104"/>
      <c r="F38" s="104"/>
      <c r="G38" s="104"/>
      <c r="H38" s="92"/>
      <c r="I38" s="96" t="s">
        <v>61</v>
      </c>
      <c r="J38" s="104"/>
      <c r="K38" s="104"/>
      <c r="L38" s="104"/>
      <c r="M38" s="104"/>
      <c r="N38" s="92"/>
    </row>
    <row r="39" spans="1:23" ht="18.75" customHeight="1" x14ac:dyDescent="0.25">
      <c r="A39" s="94"/>
      <c r="B39" s="100"/>
      <c r="C39" s="58" t="s">
        <v>38</v>
      </c>
      <c r="D39" s="77"/>
      <c r="E39" s="59" t="s">
        <v>39</v>
      </c>
      <c r="F39" s="78"/>
      <c r="G39" s="20"/>
      <c r="H39" s="20"/>
      <c r="I39" s="20" t="s">
        <v>38</v>
      </c>
      <c r="J39" s="77"/>
      <c r="K39" s="20" t="s">
        <v>39</v>
      </c>
      <c r="L39" s="78"/>
      <c r="M39" s="20"/>
      <c r="N39" s="20"/>
    </row>
    <row r="40" spans="1:23" ht="36" customHeight="1" x14ac:dyDescent="0.25">
      <c r="A40" s="95"/>
      <c r="B40" s="101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0" t="s">
        <v>32</v>
      </c>
      <c r="G41" s="64"/>
      <c r="H41" s="66"/>
      <c r="I41" s="66"/>
      <c r="J41" s="67" t="str">
        <f>IFERROR(ABS(I41-C41)/I41,"")</f>
        <v/>
      </c>
      <c r="K41" s="90" t="s">
        <v>32</v>
      </c>
      <c r="L41" s="68"/>
      <c r="M41" s="64"/>
      <c r="N41" s="69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89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3" t="s">
        <v>49</v>
      </c>
      <c r="B45" s="20" t="s">
        <v>38</v>
      </c>
      <c r="C45" s="77"/>
      <c r="D45" s="20" t="s">
        <v>39</v>
      </c>
      <c r="E45" s="78"/>
      <c r="F45" s="1"/>
      <c r="G45" s="70"/>
      <c r="H45" s="71"/>
      <c r="I45" s="72"/>
      <c r="J45" s="7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5"/>
      <c r="B46" s="96" t="s">
        <v>29</v>
      </c>
      <c r="C46" s="92"/>
      <c r="D46" s="96" t="s">
        <v>66</v>
      </c>
      <c r="E46" s="92"/>
    </row>
    <row r="47" spans="1:23" ht="45" x14ac:dyDescent="0.25">
      <c r="A47" s="74" t="s">
        <v>71</v>
      </c>
      <c r="B47" s="44"/>
      <c r="C47" s="90" t="s">
        <v>32</v>
      </c>
      <c r="D47" s="91"/>
      <c r="E47" s="92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90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5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6:E46"/>
    <mergeCell ref="D47:E47"/>
    <mergeCell ref="B46:C46"/>
    <mergeCell ref="A45:A46"/>
    <mergeCell ref="A38:A40"/>
    <mergeCell ref="B38:B40"/>
    <mergeCell ref="A21:A22"/>
    <mergeCell ref="B22:C22"/>
    <mergeCell ref="I38:N38"/>
    <mergeCell ref="G30:K30"/>
    <mergeCell ref="C30:F30"/>
    <mergeCell ref="A2:G2"/>
    <mergeCell ref="D23:E23"/>
    <mergeCell ref="D22:E22"/>
    <mergeCell ref="B4:C4"/>
    <mergeCell ref="B5:C5"/>
    <mergeCell ref="C38:H38"/>
    <mergeCell ref="A30:A32"/>
    <mergeCell ref="B30:B32"/>
    <mergeCell ref="B6:C6"/>
    <mergeCell ref="B7:C7"/>
    <mergeCell ref="D24:E24"/>
    <mergeCell ref="D26:E26"/>
    <mergeCell ref="D25:E25"/>
  </mergeCells>
  <conditionalFormatting sqref="B24:B26">
    <cfRule type="expression" dxfId="69" priority="1" stopIfTrue="1">
      <formula>#REF!&lt;&gt;"OK"</formula>
    </cfRule>
  </conditionalFormatting>
  <conditionalFormatting sqref="B24:B26">
    <cfRule type="expression" dxfId="68" priority="2" stopIfTrue="1">
      <formula>#REF!="OK"</formula>
    </cfRule>
  </conditionalFormatting>
  <conditionalFormatting sqref="F34">
    <cfRule type="expression" dxfId="67" priority="3" stopIfTrue="1">
      <formula>$E$34=""</formula>
    </cfRule>
  </conditionalFormatting>
  <conditionalFormatting sqref="F34">
    <cfRule type="expression" dxfId="66" priority="4" stopIfTrue="1">
      <formula>$E$34&gt;$B$34</formula>
    </cfRule>
  </conditionalFormatting>
  <conditionalFormatting sqref="F34">
    <cfRule type="expression" dxfId="65" priority="5" stopIfTrue="1">
      <formula>$E$34&lt;=$B$34</formula>
    </cfRule>
  </conditionalFormatting>
  <conditionalFormatting sqref="F33">
    <cfRule type="expression" dxfId="64" priority="6" stopIfTrue="1">
      <formula>$E$33=""</formula>
    </cfRule>
  </conditionalFormatting>
  <conditionalFormatting sqref="F33">
    <cfRule type="expression" dxfId="63" priority="7" stopIfTrue="1">
      <formula>E33&gt;$B$33</formula>
    </cfRule>
  </conditionalFormatting>
  <conditionalFormatting sqref="F33">
    <cfRule type="expression" dxfId="62" priority="8" stopIfTrue="1">
      <formula>E33&lt;=$B$33</formula>
    </cfRule>
  </conditionalFormatting>
  <conditionalFormatting sqref="C23">
    <cfRule type="expression" dxfId="61" priority="9" stopIfTrue="1">
      <formula>$B$23=""</formula>
    </cfRule>
  </conditionalFormatting>
  <conditionalFormatting sqref="C23">
    <cfRule type="expression" dxfId="60" priority="10" stopIfTrue="1">
      <formula>$B$23&lt;&gt;"OK"</formula>
    </cfRule>
  </conditionalFormatting>
  <conditionalFormatting sqref="C23">
    <cfRule type="expression" dxfId="59" priority="11" stopIfTrue="1">
      <formula>$B$23="OK"</formula>
    </cfRule>
  </conditionalFormatting>
  <conditionalFormatting sqref="C24">
    <cfRule type="expression" dxfId="58" priority="12" stopIfTrue="1">
      <formula>$B$24=""</formula>
    </cfRule>
  </conditionalFormatting>
  <conditionalFormatting sqref="C24">
    <cfRule type="expression" dxfId="57" priority="13" stopIfTrue="1">
      <formula>$B$24&lt;&gt;"OK"</formula>
    </cfRule>
  </conditionalFormatting>
  <conditionalFormatting sqref="C24">
    <cfRule type="expression" dxfId="56" priority="14" stopIfTrue="1">
      <formula>$B$24="OK"</formula>
    </cfRule>
  </conditionalFormatting>
  <conditionalFormatting sqref="C25">
    <cfRule type="expression" dxfId="55" priority="15" stopIfTrue="1">
      <formula>$B$25=""</formula>
    </cfRule>
  </conditionalFormatting>
  <conditionalFormatting sqref="C25">
    <cfRule type="expression" dxfId="54" priority="16" stopIfTrue="1">
      <formula>$B$25&lt;&gt;"NO"</formula>
    </cfRule>
  </conditionalFormatting>
  <conditionalFormatting sqref="C25">
    <cfRule type="expression" dxfId="53" priority="17" stopIfTrue="1">
      <formula>$B$25="NO"</formula>
    </cfRule>
  </conditionalFormatting>
  <conditionalFormatting sqref="C26">
    <cfRule type="expression" dxfId="52" priority="18" stopIfTrue="1">
      <formula>$B$26=""</formula>
    </cfRule>
  </conditionalFormatting>
  <conditionalFormatting sqref="C26">
    <cfRule type="expression" dxfId="51" priority="19" stopIfTrue="1">
      <formula>$B$26&lt;&gt;"NO"</formula>
    </cfRule>
  </conditionalFormatting>
  <conditionalFormatting sqref="C26">
    <cfRule type="expression" dxfId="50" priority="20" stopIfTrue="1">
      <formula>$B$26="NO"</formula>
    </cfRule>
  </conditionalFormatting>
  <conditionalFormatting sqref="C47">
    <cfRule type="expression" dxfId="49" priority="21" stopIfTrue="1">
      <formula>$B$47=""</formula>
    </cfRule>
  </conditionalFormatting>
  <conditionalFormatting sqref="C47">
    <cfRule type="expression" dxfId="48" priority="22" stopIfTrue="1">
      <formula>$B$47="OK"</formula>
    </cfRule>
  </conditionalFormatting>
  <conditionalFormatting sqref="C47">
    <cfRule type="expression" dxfId="47" priority="23" stopIfTrue="1">
      <formula>$B$47="FALLA"</formula>
    </cfRule>
  </conditionalFormatting>
  <conditionalFormatting sqref="I42 I45 K41">
    <cfRule type="expression" dxfId="46" priority="24" stopIfTrue="1">
      <formula>$J$41=""</formula>
    </cfRule>
  </conditionalFormatting>
  <conditionalFormatting sqref="I42 I45 K41">
    <cfRule type="expression" dxfId="45" priority="25" stopIfTrue="1">
      <formula>$J$41&lt;=$B$41</formula>
    </cfRule>
  </conditionalFormatting>
  <conditionalFormatting sqref="I42 I45 K41">
    <cfRule type="expression" dxfId="44" priority="26" stopIfTrue="1">
      <formula>$J$41&gt;$B$41</formula>
    </cfRule>
  </conditionalFormatting>
  <conditionalFormatting sqref="F41">
    <cfRule type="expression" dxfId="43" priority="27" stopIfTrue="1">
      <formula>$E$41=""</formula>
    </cfRule>
  </conditionalFormatting>
  <conditionalFormatting sqref="F41">
    <cfRule type="expression" dxfId="42" priority="28" stopIfTrue="1">
      <formula>$E$41&lt;=$B$41</formula>
    </cfRule>
  </conditionalFormatting>
  <conditionalFormatting sqref="F41">
    <cfRule type="expression" dxfId="41" priority="29" stopIfTrue="1">
      <formula>$E$41&gt;$B$41</formula>
    </cfRule>
  </conditionalFormatting>
  <conditionalFormatting sqref="J34">
    <cfRule type="expression" dxfId="40" priority="30" stopIfTrue="1">
      <formula>$I$34=""</formula>
    </cfRule>
  </conditionalFormatting>
  <conditionalFormatting sqref="J34">
    <cfRule type="expression" dxfId="39" priority="31" stopIfTrue="1">
      <formula>$I$34&gt;$B$34</formula>
    </cfRule>
  </conditionalFormatting>
  <conditionalFormatting sqref="J34">
    <cfRule type="expression" dxfId="38" priority="32" stopIfTrue="1">
      <formula>$I$34&lt;=$B$34</formula>
    </cfRule>
  </conditionalFormatting>
  <conditionalFormatting sqref="J33">
    <cfRule type="expression" dxfId="37" priority="33" stopIfTrue="1">
      <formula>$I$33=""</formula>
    </cfRule>
  </conditionalFormatting>
  <conditionalFormatting sqref="J33">
    <cfRule type="expression" dxfId="36" priority="34" stopIfTrue="1">
      <formula>I33&gt;$B$33</formula>
    </cfRule>
  </conditionalFormatting>
  <conditionalFormatting sqref="J33">
    <cfRule type="expression" dxfId="3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3"/>
  <sheetViews>
    <sheetView showGridLines="0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3"/>
      <c r="D4" s="7" t="s">
        <v>4</v>
      </c>
      <c r="E4" s="8" t="s">
        <v>5</v>
      </c>
    </row>
    <row r="5" spans="1:23" x14ac:dyDescent="0.25">
      <c r="A5" s="9" t="s">
        <v>6</v>
      </c>
      <c r="B5" s="112" t="s">
        <v>7</v>
      </c>
      <c r="C5" s="11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0" t="s">
        <v>11</v>
      </c>
      <c r="C6" s="111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5" t="s">
        <v>15</v>
      </c>
      <c r="C7" s="10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2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3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4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91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3" t="s">
        <v>37</v>
      </c>
      <c r="B21" s="20" t="s">
        <v>38</v>
      </c>
      <c r="C21" s="77">
        <v>44734</v>
      </c>
      <c r="D21" s="20" t="s">
        <v>39</v>
      </c>
      <c r="E21" s="78">
        <v>0.40208333333430346</v>
      </c>
    </row>
    <row r="22" spans="1:23" ht="14.25" customHeight="1" x14ac:dyDescent="0.25">
      <c r="A22" s="94"/>
      <c r="B22" s="97" t="s">
        <v>29</v>
      </c>
      <c r="C22" s="98"/>
      <c r="D22" s="96" t="s">
        <v>40</v>
      </c>
      <c r="E22" s="92"/>
    </row>
    <row r="23" spans="1:23" ht="14.25" customHeight="1" x14ac:dyDescent="0.25">
      <c r="A23" s="38" t="s">
        <v>41</v>
      </c>
      <c r="B23" s="39" t="s">
        <v>33</v>
      </c>
      <c r="C23" s="85" t="s">
        <v>32</v>
      </c>
      <c r="D23" s="102"/>
      <c r="E23" s="103"/>
    </row>
    <row r="24" spans="1:23" ht="14.25" customHeight="1" x14ac:dyDescent="0.25">
      <c r="A24" s="40" t="s">
        <v>42</v>
      </c>
      <c r="B24" s="79" t="s">
        <v>33</v>
      </c>
      <c r="C24" s="86" t="s">
        <v>32</v>
      </c>
      <c r="D24" s="113"/>
      <c r="E24" s="111"/>
    </row>
    <row r="25" spans="1:23" ht="14.25" customHeight="1" x14ac:dyDescent="0.25">
      <c r="A25" s="42" t="s">
        <v>43</v>
      </c>
      <c r="B25" s="79" t="s">
        <v>44</v>
      </c>
      <c r="C25" s="86" t="s">
        <v>32</v>
      </c>
      <c r="D25" s="113"/>
      <c r="E25" s="111"/>
    </row>
    <row r="26" spans="1:23" ht="14.25" customHeight="1" x14ac:dyDescent="0.25">
      <c r="A26" s="43" t="s">
        <v>45</v>
      </c>
      <c r="B26" s="44" t="s">
        <v>44</v>
      </c>
      <c r="C26" s="87" t="s">
        <v>32</v>
      </c>
      <c r="D26" s="114"/>
      <c r="E26" s="106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92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3" t="s">
        <v>49</v>
      </c>
      <c r="B30" s="93" t="s">
        <v>50</v>
      </c>
      <c r="C30" s="96" t="s">
        <v>51</v>
      </c>
      <c r="D30" s="104"/>
      <c r="E30" s="104"/>
      <c r="F30" s="92"/>
      <c r="G30" s="96" t="s">
        <v>52</v>
      </c>
      <c r="H30" s="104"/>
      <c r="I30" s="104"/>
      <c r="J30" s="104"/>
      <c r="K30" s="92"/>
    </row>
    <row r="31" spans="1:23" ht="15" customHeight="1" x14ac:dyDescent="0.25">
      <c r="A31" s="94"/>
      <c r="B31" s="94"/>
      <c r="C31" s="20" t="s">
        <v>38</v>
      </c>
      <c r="D31" s="77">
        <v>44734</v>
      </c>
      <c r="E31" s="20" t="s">
        <v>39</v>
      </c>
      <c r="F31" s="78">
        <v>0.40208333333430346</v>
      </c>
      <c r="G31" s="20" t="s">
        <v>38</v>
      </c>
      <c r="H31" s="77"/>
      <c r="I31" s="20" t="s">
        <v>39</v>
      </c>
      <c r="J31" s="78"/>
      <c r="K31" s="20"/>
    </row>
    <row r="32" spans="1:23" ht="30" x14ac:dyDescent="0.25">
      <c r="A32" s="95"/>
      <c r="B32" s="95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79">
        <v>2.1</v>
      </c>
      <c r="C33" s="79">
        <v>19.5</v>
      </c>
      <c r="D33" s="80">
        <v>19.8</v>
      </c>
      <c r="E33" s="47">
        <f t="shared" ref="E33:E34" si="0">IF(AND(C33=0,D33=0),"",ABS(C33-D33))</f>
        <v>0.30000000000000071</v>
      </c>
      <c r="F33" s="88" t="s">
        <v>32</v>
      </c>
      <c r="G33" s="79"/>
      <c r="H33" s="80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1010*0.75</f>
        <v>757.5</v>
      </c>
      <c r="D34" s="81">
        <v>755.5</v>
      </c>
      <c r="E34" s="53">
        <f t="shared" si="0"/>
        <v>2</v>
      </c>
      <c r="F34" s="89" t="s">
        <v>32</v>
      </c>
      <c r="G34" s="51"/>
      <c r="H34" s="81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93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94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3" t="s">
        <v>49</v>
      </c>
      <c r="B38" s="99" t="s">
        <v>50</v>
      </c>
      <c r="C38" s="96" t="s">
        <v>51</v>
      </c>
      <c r="D38" s="104"/>
      <c r="E38" s="104"/>
      <c r="F38" s="104"/>
      <c r="G38" s="104"/>
      <c r="H38" s="92"/>
      <c r="I38" s="96" t="s">
        <v>61</v>
      </c>
      <c r="J38" s="104"/>
      <c r="K38" s="104"/>
      <c r="L38" s="104"/>
      <c r="M38" s="104"/>
      <c r="N38" s="92"/>
    </row>
    <row r="39" spans="1:23" ht="18.75" customHeight="1" x14ac:dyDescent="0.25">
      <c r="A39" s="94"/>
      <c r="B39" s="100"/>
      <c r="C39" s="58" t="s">
        <v>38</v>
      </c>
      <c r="D39" s="77"/>
      <c r="E39" s="59" t="s">
        <v>39</v>
      </c>
      <c r="F39" s="78"/>
      <c r="G39" s="20"/>
      <c r="H39" s="20"/>
      <c r="I39" s="20" t="s">
        <v>38</v>
      </c>
      <c r="J39" s="77"/>
      <c r="K39" s="20" t="s">
        <v>39</v>
      </c>
      <c r="L39" s="78"/>
      <c r="M39" s="20"/>
      <c r="N39" s="20"/>
    </row>
    <row r="40" spans="1:23" ht="36" customHeight="1" x14ac:dyDescent="0.25">
      <c r="A40" s="95"/>
      <c r="B40" s="101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0" t="s">
        <v>32</v>
      </c>
      <c r="G41" s="64"/>
      <c r="H41" s="66"/>
      <c r="I41" s="66"/>
      <c r="J41" s="67" t="str">
        <f>IFERROR(ABS(I41-C41)/I41,"")</f>
        <v/>
      </c>
      <c r="K41" s="90" t="s">
        <v>32</v>
      </c>
      <c r="L41" s="68"/>
      <c r="M41" s="64"/>
      <c r="N41" s="69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95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3" t="s">
        <v>49</v>
      </c>
      <c r="B45" s="20" t="s">
        <v>38</v>
      </c>
      <c r="C45" s="77"/>
      <c r="D45" s="20" t="s">
        <v>39</v>
      </c>
      <c r="E45" s="78"/>
      <c r="F45" s="1"/>
      <c r="G45" s="70"/>
      <c r="H45" s="71"/>
      <c r="I45" s="72"/>
      <c r="J45" s="7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5"/>
      <c r="B46" s="96" t="s">
        <v>29</v>
      </c>
      <c r="C46" s="92"/>
      <c r="D46" s="96" t="s">
        <v>66</v>
      </c>
      <c r="E46" s="92"/>
    </row>
    <row r="47" spans="1:23" ht="45" x14ac:dyDescent="0.25">
      <c r="A47" s="74" t="s">
        <v>71</v>
      </c>
      <c r="B47" s="44"/>
      <c r="C47" s="90" t="s">
        <v>32</v>
      </c>
      <c r="D47" s="91"/>
      <c r="E47" s="92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96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5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B6:C6"/>
    <mergeCell ref="B7:C7"/>
    <mergeCell ref="B4:C4"/>
    <mergeCell ref="B5:C5"/>
    <mergeCell ref="A2:G2"/>
    <mergeCell ref="A21:A22"/>
    <mergeCell ref="B22:C22"/>
    <mergeCell ref="D22:E22"/>
    <mergeCell ref="G30:K30"/>
    <mergeCell ref="C30:F30"/>
    <mergeCell ref="D24:E24"/>
    <mergeCell ref="D26:E26"/>
    <mergeCell ref="D25:E25"/>
    <mergeCell ref="D47:E47"/>
    <mergeCell ref="A30:A32"/>
    <mergeCell ref="B30:B32"/>
    <mergeCell ref="D23:E23"/>
    <mergeCell ref="I38:N38"/>
    <mergeCell ref="B46:C46"/>
    <mergeCell ref="A45:A46"/>
    <mergeCell ref="A38:A40"/>
    <mergeCell ref="B38:B40"/>
    <mergeCell ref="C38:H38"/>
    <mergeCell ref="D46:E46"/>
  </mergeCells>
  <conditionalFormatting sqref="B24:B26">
    <cfRule type="expression" dxfId="34" priority="1" stopIfTrue="1">
      <formula>#REF!&lt;&gt;"OK"</formula>
    </cfRule>
  </conditionalFormatting>
  <conditionalFormatting sqref="B24:B26">
    <cfRule type="expression" dxfId="33" priority="2" stopIfTrue="1">
      <formula>#REF!="OK"</formula>
    </cfRule>
  </conditionalFormatting>
  <conditionalFormatting sqref="F34">
    <cfRule type="expression" dxfId="32" priority="3" stopIfTrue="1">
      <formula>$E$34=""</formula>
    </cfRule>
  </conditionalFormatting>
  <conditionalFormatting sqref="F34">
    <cfRule type="expression" dxfId="31" priority="4" stopIfTrue="1">
      <formula>$E$34&gt;$B$34</formula>
    </cfRule>
  </conditionalFormatting>
  <conditionalFormatting sqref="F34">
    <cfRule type="expression" dxfId="30" priority="5" stopIfTrue="1">
      <formula>$E$34&lt;=$B$34</formula>
    </cfRule>
  </conditionalFormatting>
  <conditionalFormatting sqref="F33">
    <cfRule type="expression" dxfId="29" priority="6" stopIfTrue="1">
      <formula>$E$33=""</formula>
    </cfRule>
  </conditionalFormatting>
  <conditionalFormatting sqref="F33">
    <cfRule type="expression" dxfId="28" priority="7" stopIfTrue="1">
      <formula>E33&gt;$B$33</formula>
    </cfRule>
  </conditionalFormatting>
  <conditionalFormatting sqref="F33">
    <cfRule type="expression" dxfId="27" priority="8" stopIfTrue="1">
      <formula>E33&lt;=$B$33</formula>
    </cfRule>
  </conditionalFormatting>
  <conditionalFormatting sqref="C23">
    <cfRule type="expression" dxfId="26" priority="9" stopIfTrue="1">
      <formula>$B$23=""</formula>
    </cfRule>
  </conditionalFormatting>
  <conditionalFormatting sqref="C23">
    <cfRule type="expression" dxfId="25" priority="10" stopIfTrue="1">
      <formula>$B$23&lt;&gt;"OK"</formula>
    </cfRule>
  </conditionalFormatting>
  <conditionalFormatting sqref="C23">
    <cfRule type="expression" dxfId="24" priority="11" stopIfTrue="1">
      <formula>$B$23="OK"</formula>
    </cfRule>
  </conditionalFormatting>
  <conditionalFormatting sqref="C24">
    <cfRule type="expression" dxfId="23" priority="12" stopIfTrue="1">
      <formula>$B$24=""</formula>
    </cfRule>
  </conditionalFormatting>
  <conditionalFormatting sqref="C24">
    <cfRule type="expression" dxfId="22" priority="13" stopIfTrue="1">
      <formula>$B$24&lt;&gt;"OK"</formula>
    </cfRule>
  </conditionalFormatting>
  <conditionalFormatting sqref="C24">
    <cfRule type="expression" dxfId="21" priority="14" stopIfTrue="1">
      <formula>$B$24="OK"</formula>
    </cfRule>
  </conditionalFormatting>
  <conditionalFormatting sqref="C25">
    <cfRule type="expression" dxfId="20" priority="15" stopIfTrue="1">
      <formula>$B$25=""</formula>
    </cfRule>
  </conditionalFormatting>
  <conditionalFormatting sqref="C25">
    <cfRule type="expression" dxfId="19" priority="16" stopIfTrue="1">
      <formula>$B$25&lt;&gt;"NO"</formula>
    </cfRule>
  </conditionalFormatting>
  <conditionalFormatting sqref="C25">
    <cfRule type="expression" dxfId="18" priority="17" stopIfTrue="1">
      <formula>$B$25="NO"</formula>
    </cfRule>
  </conditionalFormatting>
  <conditionalFormatting sqref="C26">
    <cfRule type="expression" dxfId="17" priority="18" stopIfTrue="1">
      <formula>$B$26=""</formula>
    </cfRule>
  </conditionalFormatting>
  <conditionalFormatting sqref="C26">
    <cfRule type="expression" dxfId="16" priority="19" stopIfTrue="1">
      <formula>$B$26&lt;&gt;"NO"</formula>
    </cfRule>
  </conditionalFormatting>
  <conditionalFormatting sqref="C26">
    <cfRule type="expression" dxfId="15" priority="20" stopIfTrue="1">
      <formula>$B$26="NO"</formula>
    </cfRule>
  </conditionalFormatting>
  <conditionalFormatting sqref="C47">
    <cfRule type="expression" dxfId="14" priority="21" stopIfTrue="1">
      <formula>$B$47=""</formula>
    </cfRule>
  </conditionalFormatting>
  <conditionalFormatting sqref="C47">
    <cfRule type="expression" dxfId="13" priority="22" stopIfTrue="1">
      <formula>$B$47="OK"</formula>
    </cfRule>
  </conditionalFormatting>
  <conditionalFormatting sqref="C47">
    <cfRule type="expression" dxfId="12" priority="23" stopIfTrue="1">
      <formula>$B$47="FALLA"</formula>
    </cfRule>
  </conditionalFormatting>
  <conditionalFormatting sqref="I42 I45 K41">
    <cfRule type="expression" dxfId="11" priority="24" stopIfTrue="1">
      <formula>$J$41=""</formula>
    </cfRule>
  </conditionalFormatting>
  <conditionalFormatting sqref="I42 I45 K41">
    <cfRule type="expression" dxfId="10" priority="25" stopIfTrue="1">
      <formula>$J$41&lt;=$B$41</formula>
    </cfRule>
  </conditionalFormatting>
  <conditionalFormatting sqref="I42 I45 K41">
    <cfRule type="expression" dxfId="9" priority="26" stopIfTrue="1">
      <formula>$J$41&gt;$B$41</formula>
    </cfRule>
  </conditionalFormatting>
  <conditionalFormatting sqref="F41">
    <cfRule type="expression" dxfId="8" priority="27" stopIfTrue="1">
      <formula>$E$41=""</formula>
    </cfRule>
  </conditionalFormatting>
  <conditionalFormatting sqref="F41">
    <cfRule type="expression" dxfId="7" priority="28" stopIfTrue="1">
      <formula>$E$41&lt;=$B$41</formula>
    </cfRule>
  </conditionalFormatting>
  <conditionalFormatting sqref="F41">
    <cfRule type="expression" dxfId="6" priority="29" stopIfTrue="1">
      <formula>$E$41&gt;$B$41</formula>
    </cfRule>
  </conditionalFormatting>
  <conditionalFormatting sqref="J34">
    <cfRule type="expression" dxfId="5" priority="30" stopIfTrue="1">
      <formula>$I$34=""</formula>
    </cfRule>
  </conditionalFormatting>
  <conditionalFormatting sqref="J34">
    <cfRule type="expression" dxfId="4" priority="31" stopIfTrue="1">
      <formula>$I$34&gt;$B$34</formula>
    </cfRule>
  </conditionalFormatting>
  <conditionalFormatting sqref="J34">
    <cfRule type="expression" dxfId="3" priority="32" stopIfTrue="1">
      <formula>$I$34&lt;=$B$34</formula>
    </cfRule>
  </conditionalFormatting>
  <conditionalFormatting sqref="J33">
    <cfRule type="expression" dxfId="2" priority="33" stopIfTrue="1">
      <formula>$I$33=""</formula>
    </cfRule>
  </conditionalFormatting>
  <conditionalFormatting sqref="J33">
    <cfRule type="expression" dxfId="1" priority="34" stopIfTrue="1">
      <formula>I33&gt;$B$33</formula>
    </cfRule>
  </conditionalFormatting>
  <conditionalFormatting sqref="J33">
    <cfRule type="expression" dxfId="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97</v>
      </c>
    </row>
    <row r="3" spans="1:3" ht="14.25" customHeight="1" x14ac:dyDescent="0.25">
      <c r="B3" t="s">
        <v>98</v>
      </c>
      <c r="C3" t="s">
        <v>44</v>
      </c>
    </row>
    <row r="4" spans="1:3" ht="14.25" customHeight="1" x14ac:dyDescent="0.25">
      <c r="B4" t="s">
        <v>99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2022-07-24T16:46:36Z</dcterms:modified>
</cp:coreProperties>
</file>